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37 в\PYTISHTA\PYTISHTA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93" i="1" l="1"/>
  <c r="D93" i="1"/>
  <c r="H67" i="1"/>
  <c r="E67" i="1"/>
  <c r="D67" i="1"/>
  <c r="H35" i="1"/>
  <c r="E35" i="1"/>
  <c r="D35" i="1"/>
  <c r="D94" i="1" l="1"/>
  <c r="E94" i="1"/>
  <c r="H94" i="1"/>
</calcChain>
</file>

<file path=xl/sharedStrings.xml><?xml version="1.0" encoding="utf-8"?>
<sst xmlns="http://schemas.openxmlformats.org/spreadsheetml/2006/main" count="314" uniqueCount="90">
  <si>
    <t>Имот №</t>
  </si>
  <si>
    <t>Собственик</t>
  </si>
  <si>
    <t>Имот площ дка</t>
  </si>
  <si>
    <t>Площ дка по чл. 37в, ал.16</t>
  </si>
  <si>
    <t>НТП на имота</t>
  </si>
  <si>
    <t>ЕКОТЕРРА ЕООД</t>
  </si>
  <si>
    <t>263.578</t>
  </si>
  <si>
    <t>Селски, горски път</t>
  </si>
  <si>
    <t>266.579</t>
  </si>
  <si>
    <t>267.50</t>
  </si>
  <si>
    <t>270.482</t>
  </si>
  <si>
    <t>270.581</t>
  </si>
  <si>
    <t>273.268</t>
  </si>
  <si>
    <t>273.271</t>
  </si>
  <si>
    <t>273.272</t>
  </si>
  <si>
    <t>287.596</t>
  </si>
  <si>
    <t>291.286</t>
  </si>
  <si>
    <t>291.289</t>
  </si>
  <si>
    <t>292.286</t>
  </si>
  <si>
    <t>292.591</t>
  </si>
  <si>
    <t>292.592</t>
  </si>
  <si>
    <t>296.484</t>
  </si>
  <si>
    <t>296.595</t>
  </si>
  <si>
    <t>313.311</t>
  </si>
  <si>
    <t>313.317</t>
  </si>
  <si>
    <t>323.594</t>
  </si>
  <si>
    <t>420.427</t>
  </si>
  <si>
    <t>Общо за ползвателя</t>
  </si>
  <si>
    <t>ДЕШИН ЕООД</t>
  </si>
  <si>
    <t>8.474</t>
  </si>
  <si>
    <t>8.475</t>
  </si>
  <si>
    <t>9.476</t>
  </si>
  <si>
    <t>10.690</t>
  </si>
  <si>
    <t>11.690</t>
  </si>
  <si>
    <t>17.512</t>
  </si>
  <si>
    <t>17.523</t>
  </si>
  <si>
    <t>18.513</t>
  </si>
  <si>
    <t>28.693</t>
  </si>
  <si>
    <t>31.524</t>
  </si>
  <si>
    <t>34.690</t>
  </si>
  <si>
    <t>100.532</t>
  </si>
  <si>
    <t>174.173</t>
  </si>
  <si>
    <t>175.171</t>
  </si>
  <si>
    <t>181.166</t>
  </si>
  <si>
    <t>181.173</t>
  </si>
  <si>
    <t>368.705</t>
  </si>
  <si>
    <t>369.381</t>
  </si>
  <si>
    <t>370.381</t>
  </si>
  <si>
    <t>372.388</t>
  </si>
  <si>
    <t>374.388</t>
  </si>
  <si>
    <t>379.389</t>
  </si>
  <si>
    <t>379.486</t>
  </si>
  <si>
    <t>379.614</t>
  </si>
  <si>
    <t>379.627</t>
  </si>
  <si>
    <t>379.647</t>
  </si>
  <si>
    <t>398.619</t>
  </si>
  <si>
    <t>398.620</t>
  </si>
  <si>
    <t>399.396</t>
  </si>
  <si>
    <t>КАМЕН ХРИСТОВ КАМЕНОВ</t>
  </si>
  <si>
    <t>5.504</t>
  </si>
  <si>
    <t>6.504</t>
  </si>
  <si>
    <t>6.505</t>
  </si>
  <si>
    <t>6.506</t>
  </si>
  <si>
    <t>ИВАН БОРИСОВ ЦЕКОВ</t>
  </si>
  <si>
    <t>430.535</t>
  </si>
  <si>
    <t>ЦВЕТОМИР ЕМИЛОВ НИКОЛОВ</t>
  </si>
  <si>
    <t>141.548</t>
  </si>
  <si>
    <t>141.549</t>
  </si>
  <si>
    <t>144.142</t>
  </si>
  <si>
    <t>178.182</t>
  </si>
  <si>
    <t>190.481</t>
  </si>
  <si>
    <t>191.561</t>
  </si>
  <si>
    <t>201.566</t>
  </si>
  <si>
    <t>202.567</t>
  </si>
  <si>
    <t>387.386</t>
  </si>
  <si>
    <t>393.618</t>
  </si>
  <si>
    <t>399.621</t>
  </si>
  <si>
    <t>ФЕРМА - Регистри</t>
  </si>
  <si>
    <t>Общинска служба "Земеделие" МОНТАНА</t>
  </si>
  <si>
    <t>Землище на ГАВРИЛ ГЕНОВО ЕКАТТЕ 14283</t>
  </si>
  <si>
    <t>стопанска година 2023/2024</t>
  </si>
  <si>
    <t>Доброволно споразумение вх. № 12/24.10.2023 г. по чл.37в за орна земля</t>
  </si>
  <si>
    <t>Дължимо рентно плащане</t>
  </si>
  <si>
    <t>Министерство на земеделието и храните</t>
  </si>
  <si>
    <t>Общо за землището:</t>
  </si>
  <si>
    <t>Име на ползвател пътища</t>
  </si>
  <si>
    <t>СГРП лв./дка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</si>
  <si>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с.Гаврил Геново, общ. Георги Дамяново, обл. Монтана – 18.00 лева на декар</t>
  </si>
  <si>
    <t>ОБЩИНА ГЕОРГИ ДАМЯНОВО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</si>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</sst>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6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4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4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83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 customBuiltin="1"/>
    <cellStyle name="Normal 2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D12" sqref="D12"/>
    </sheetView>
  </sheetViews>
  <sheetFormatPr defaultRowHeight="14.25" x14ac:dyDescent="0.2"/>
  <cols>
    <col min="1" max="1" width="26.375" customWidth="1"/>
    <col min="2" max="2" width="10.75" customWidth="1"/>
    <col min="3" max="3" width="25.5" customWidth="1"/>
    <col min="4" max="5" width="11.625" customWidth="1"/>
    <col min="6" max="6" width="16.5" customWidth="1"/>
    <col min="7" max="7" width="10.75" style="21" customWidth="1"/>
    <col min="8" max="8" width="11.625" customWidth="1"/>
  </cols>
  <sheetData>
    <row r="1" spans="1:8" ht="15" x14ac:dyDescent="0.2">
      <c r="A1" s="26" t="s">
        <v>83</v>
      </c>
      <c r="B1" s="26"/>
      <c r="C1" s="26"/>
      <c r="D1" s="26"/>
      <c r="E1" s="26"/>
      <c r="F1" s="26"/>
      <c r="G1" s="26"/>
      <c r="H1" s="26"/>
    </row>
    <row r="2" spans="1:8" ht="15" x14ac:dyDescent="0.2">
      <c r="A2" s="22" t="s">
        <v>77</v>
      </c>
      <c r="B2" s="22"/>
      <c r="C2" s="22"/>
      <c r="D2" s="22"/>
      <c r="E2" s="22"/>
      <c r="F2" s="22"/>
      <c r="G2" s="22"/>
      <c r="H2" s="22"/>
    </row>
    <row r="3" spans="1:8" ht="15" x14ac:dyDescent="0.2">
      <c r="A3" s="22" t="s">
        <v>78</v>
      </c>
      <c r="B3" s="22"/>
      <c r="C3" s="22"/>
      <c r="D3" s="22"/>
      <c r="E3" s="22"/>
      <c r="F3" s="22"/>
      <c r="G3" s="22"/>
      <c r="H3" s="22"/>
    </row>
    <row r="4" spans="1:8" ht="15" x14ac:dyDescent="0.2">
      <c r="A4" s="22" t="s">
        <v>79</v>
      </c>
      <c r="B4" s="22"/>
      <c r="C4" s="22"/>
      <c r="D4" s="22"/>
      <c r="E4" s="22"/>
      <c r="F4" s="22"/>
      <c r="G4" s="22"/>
      <c r="H4" s="22"/>
    </row>
    <row r="5" spans="1:8" ht="15" x14ac:dyDescent="0.2">
      <c r="A5" s="22" t="s">
        <v>80</v>
      </c>
      <c r="B5" s="22"/>
      <c r="C5" s="22"/>
      <c r="D5" s="22"/>
      <c r="E5" s="22"/>
      <c r="F5" s="22"/>
      <c r="G5" s="22"/>
      <c r="H5" s="22"/>
    </row>
    <row r="6" spans="1:8" ht="15" x14ac:dyDescent="0.2">
      <c r="A6" s="22" t="s">
        <v>81</v>
      </c>
      <c r="B6" s="22"/>
      <c r="C6" s="22"/>
      <c r="D6" s="22"/>
      <c r="E6" s="22"/>
      <c r="F6" s="22"/>
      <c r="G6" s="22"/>
      <c r="H6" s="22"/>
    </row>
    <row r="7" spans="1:8" ht="15" x14ac:dyDescent="0.2">
      <c r="A7" s="22" t="s">
        <v>89</v>
      </c>
      <c r="B7" s="22"/>
      <c r="C7" s="22"/>
      <c r="D7" s="22"/>
      <c r="E7" s="22"/>
      <c r="F7" s="22"/>
      <c r="G7" s="22"/>
      <c r="H7" s="22"/>
    </row>
    <row r="8" spans="1:8" ht="15" x14ac:dyDescent="0.2">
      <c r="A8" s="2"/>
      <c r="B8" s="3"/>
      <c r="C8" s="3"/>
      <c r="D8" s="3"/>
      <c r="E8" s="3"/>
      <c r="F8" s="3"/>
      <c r="G8" s="1"/>
      <c r="H8" s="3"/>
    </row>
    <row r="9" spans="1:8" ht="58.5" customHeight="1" x14ac:dyDescent="0.2">
      <c r="A9" s="23" t="s">
        <v>87</v>
      </c>
      <c r="B9" s="24"/>
      <c r="C9" s="24"/>
      <c r="D9" s="24"/>
      <c r="E9" s="24"/>
      <c r="F9" s="24"/>
      <c r="G9" s="24"/>
      <c r="H9" s="25"/>
    </row>
    <row r="10" spans="1:8" ht="15" x14ac:dyDescent="0.2">
      <c r="A10" s="4"/>
      <c r="B10" s="3"/>
      <c r="C10" s="3"/>
      <c r="D10" s="3"/>
      <c r="E10" s="3"/>
      <c r="F10" s="3"/>
      <c r="G10" s="1"/>
      <c r="H10" s="3"/>
    </row>
    <row r="11" spans="1:8" ht="45" x14ac:dyDescent="0.2">
      <c r="A11" s="13" t="s">
        <v>85</v>
      </c>
      <c r="B11" s="17" t="s">
        <v>0</v>
      </c>
      <c r="C11" s="17" t="s">
        <v>1</v>
      </c>
      <c r="D11" s="13" t="s">
        <v>2</v>
      </c>
      <c r="E11" s="13" t="s">
        <v>3</v>
      </c>
      <c r="F11" s="13" t="s">
        <v>4</v>
      </c>
      <c r="G11" s="13" t="s">
        <v>86</v>
      </c>
      <c r="H11" s="13" t="s">
        <v>82</v>
      </c>
    </row>
    <row r="12" spans="1:8" ht="17.25" customHeight="1" x14ac:dyDescent="0.2">
      <c r="A12" s="7" t="s">
        <v>5</v>
      </c>
      <c r="B12" s="6" t="s">
        <v>6</v>
      </c>
      <c r="C12" s="8" t="s">
        <v>88</v>
      </c>
      <c r="D12" s="9">
        <v>0.91300000000000003</v>
      </c>
      <c r="E12" s="9">
        <v>0.57299999999999995</v>
      </c>
      <c r="F12" s="7" t="s">
        <v>7</v>
      </c>
      <c r="G12" s="18">
        <v>18</v>
      </c>
      <c r="H12" s="10">
        <v>10.31</v>
      </c>
    </row>
    <row r="13" spans="1:8" ht="15" x14ac:dyDescent="0.2">
      <c r="A13" s="7" t="s">
        <v>5</v>
      </c>
      <c r="B13" s="6" t="s">
        <v>8</v>
      </c>
      <c r="C13" s="8" t="s">
        <v>88</v>
      </c>
      <c r="D13" s="9">
        <v>1.8</v>
      </c>
      <c r="E13" s="9">
        <v>1.7290000000000001</v>
      </c>
      <c r="F13" s="7" t="s">
        <v>7</v>
      </c>
      <c r="G13" s="18">
        <v>18</v>
      </c>
      <c r="H13" s="10">
        <v>31.12</v>
      </c>
    </row>
    <row r="14" spans="1:8" ht="15" x14ac:dyDescent="0.2">
      <c r="A14" s="7" t="s">
        <v>5</v>
      </c>
      <c r="B14" s="6" t="s">
        <v>9</v>
      </c>
      <c r="C14" s="8" t="s">
        <v>88</v>
      </c>
      <c r="D14" s="9">
        <v>1.024</v>
      </c>
      <c r="E14" s="9">
        <v>0.93700000000000006</v>
      </c>
      <c r="F14" s="7" t="s">
        <v>7</v>
      </c>
      <c r="G14" s="18">
        <v>18</v>
      </c>
      <c r="H14" s="10">
        <v>16.87</v>
      </c>
    </row>
    <row r="15" spans="1:8" ht="15" x14ac:dyDescent="0.2">
      <c r="A15" s="7" t="s">
        <v>5</v>
      </c>
      <c r="B15" s="6" t="s">
        <v>10</v>
      </c>
      <c r="C15" s="8" t="s">
        <v>88</v>
      </c>
      <c r="D15" s="9">
        <v>1.234</v>
      </c>
      <c r="E15" s="9">
        <v>0.71299999999999997</v>
      </c>
      <c r="F15" s="7" t="s">
        <v>7</v>
      </c>
      <c r="G15" s="18">
        <v>18</v>
      </c>
      <c r="H15" s="10">
        <v>12.83</v>
      </c>
    </row>
    <row r="16" spans="1:8" ht="15" x14ac:dyDescent="0.2">
      <c r="A16" s="7" t="s">
        <v>5</v>
      </c>
      <c r="B16" s="6" t="s">
        <v>11</v>
      </c>
      <c r="C16" s="8" t="s">
        <v>88</v>
      </c>
      <c r="D16" s="9">
        <v>1.133</v>
      </c>
      <c r="E16" s="9">
        <v>1.018</v>
      </c>
      <c r="F16" s="7" t="s">
        <v>7</v>
      </c>
      <c r="G16" s="18">
        <v>18</v>
      </c>
      <c r="H16" s="10">
        <v>18.32</v>
      </c>
    </row>
    <row r="17" spans="1:8" ht="15" x14ac:dyDescent="0.2">
      <c r="A17" s="7" t="s">
        <v>5</v>
      </c>
      <c r="B17" s="6" t="s">
        <v>12</v>
      </c>
      <c r="C17" s="8" t="s">
        <v>88</v>
      </c>
      <c r="D17" s="9">
        <v>1.6160000000000001</v>
      </c>
      <c r="E17" s="9">
        <v>1.6120000000000001</v>
      </c>
      <c r="F17" s="7" t="s">
        <v>7</v>
      </c>
      <c r="G17" s="18">
        <v>18</v>
      </c>
      <c r="H17" s="10">
        <v>29.02</v>
      </c>
    </row>
    <row r="18" spans="1:8" ht="15" x14ac:dyDescent="0.2">
      <c r="A18" s="7" t="s">
        <v>5</v>
      </c>
      <c r="B18" s="6" t="s">
        <v>13</v>
      </c>
      <c r="C18" s="8" t="s">
        <v>88</v>
      </c>
      <c r="D18" s="9">
        <v>2.0129999999999999</v>
      </c>
      <c r="E18" s="9">
        <v>1.9419999999999999</v>
      </c>
      <c r="F18" s="7" t="s">
        <v>7</v>
      </c>
      <c r="G18" s="18">
        <v>18</v>
      </c>
      <c r="H18" s="10">
        <v>34.96</v>
      </c>
    </row>
    <row r="19" spans="1:8" ht="15" x14ac:dyDescent="0.2">
      <c r="A19" s="7" t="s">
        <v>5</v>
      </c>
      <c r="B19" s="6" t="s">
        <v>14</v>
      </c>
      <c r="C19" s="8" t="s">
        <v>88</v>
      </c>
      <c r="D19" s="9">
        <v>3.57</v>
      </c>
      <c r="E19" s="9">
        <v>0.153</v>
      </c>
      <c r="F19" s="7" t="s">
        <v>7</v>
      </c>
      <c r="G19" s="18">
        <v>18</v>
      </c>
      <c r="H19" s="10">
        <v>2.75</v>
      </c>
    </row>
    <row r="20" spans="1:8" ht="15" x14ac:dyDescent="0.2">
      <c r="A20" s="7" t="s">
        <v>5</v>
      </c>
      <c r="B20" s="6" t="s">
        <v>15</v>
      </c>
      <c r="C20" s="8" t="s">
        <v>88</v>
      </c>
      <c r="D20" s="9">
        <v>7.1109999999999998</v>
      </c>
      <c r="E20" s="9">
        <v>6.298</v>
      </c>
      <c r="F20" s="7" t="s">
        <v>7</v>
      </c>
      <c r="G20" s="18">
        <v>18</v>
      </c>
      <c r="H20" s="10">
        <v>113.36</v>
      </c>
    </row>
    <row r="21" spans="1:8" ht="15" x14ac:dyDescent="0.2">
      <c r="A21" s="7" t="s">
        <v>5</v>
      </c>
      <c r="B21" s="6" t="s">
        <v>16</v>
      </c>
      <c r="C21" s="8" t="s">
        <v>88</v>
      </c>
      <c r="D21" s="9">
        <v>2.411</v>
      </c>
      <c r="E21" s="9">
        <v>0.754</v>
      </c>
      <c r="F21" s="7" t="s">
        <v>7</v>
      </c>
      <c r="G21" s="18">
        <v>18</v>
      </c>
      <c r="H21" s="10">
        <v>13.57</v>
      </c>
    </row>
    <row r="22" spans="1:8" ht="15" x14ac:dyDescent="0.2">
      <c r="A22" s="7" t="s">
        <v>5</v>
      </c>
      <c r="B22" s="6" t="s">
        <v>17</v>
      </c>
      <c r="C22" s="8" t="s">
        <v>88</v>
      </c>
      <c r="D22" s="9">
        <v>1.08</v>
      </c>
      <c r="E22" s="9">
        <v>0.192</v>
      </c>
      <c r="F22" s="7" t="s">
        <v>7</v>
      </c>
      <c r="G22" s="18">
        <v>18</v>
      </c>
      <c r="H22" s="10">
        <v>3.46</v>
      </c>
    </row>
    <row r="23" spans="1:8" ht="15" x14ac:dyDescent="0.2">
      <c r="A23" s="7" t="s">
        <v>5</v>
      </c>
      <c r="B23" s="6" t="s">
        <v>17</v>
      </c>
      <c r="C23" s="8" t="s">
        <v>88</v>
      </c>
      <c r="D23" s="9">
        <v>1.08</v>
      </c>
      <c r="E23" s="9">
        <v>0.85699999999999998</v>
      </c>
      <c r="F23" s="7" t="s">
        <v>7</v>
      </c>
      <c r="G23" s="18">
        <v>18</v>
      </c>
      <c r="H23" s="10">
        <v>15.43</v>
      </c>
    </row>
    <row r="24" spans="1:8" ht="15" x14ac:dyDescent="0.2">
      <c r="A24" s="7" t="s">
        <v>5</v>
      </c>
      <c r="B24" s="6" t="s">
        <v>18</v>
      </c>
      <c r="C24" s="8" t="s">
        <v>88</v>
      </c>
      <c r="D24" s="9">
        <v>1.65</v>
      </c>
      <c r="E24" s="9">
        <v>1.298</v>
      </c>
      <c r="F24" s="7" t="s">
        <v>7</v>
      </c>
      <c r="G24" s="18">
        <v>18</v>
      </c>
      <c r="H24" s="10">
        <v>23.36</v>
      </c>
    </row>
    <row r="25" spans="1:8" ht="15" x14ac:dyDescent="0.2">
      <c r="A25" s="7" t="s">
        <v>5</v>
      </c>
      <c r="B25" s="6" t="s">
        <v>19</v>
      </c>
      <c r="C25" s="8" t="s">
        <v>88</v>
      </c>
      <c r="D25" s="9">
        <v>1.1439999999999999</v>
      </c>
      <c r="E25" s="9">
        <v>1.131</v>
      </c>
      <c r="F25" s="7" t="s">
        <v>7</v>
      </c>
      <c r="G25" s="18">
        <v>18</v>
      </c>
      <c r="H25" s="10">
        <v>20.36</v>
      </c>
    </row>
    <row r="26" spans="1:8" ht="15" x14ac:dyDescent="0.2">
      <c r="A26" s="7" t="s">
        <v>5</v>
      </c>
      <c r="B26" s="6" t="s">
        <v>20</v>
      </c>
      <c r="C26" s="8" t="s">
        <v>88</v>
      </c>
      <c r="D26" s="9">
        <v>2.3490000000000002</v>
      </c>
      <c r="E26" s="9">
        <v>0.76500000000000001</v>
      </c>
      <c r="F26" s="7" t="s">
        <v>7</v>
      </c>
      <c r="G26" s="18">
        <v>18</v>
      </c>
      <c r="H26" s="10">
        <v>13.77</v>
      </c>
    </row>
    <row r="27" spans="1:8" ht="15" x14ac:dyDescent="0.2">
      <c r="A27" s="7" t="s">
        <v>5</v>
      </c>
      <c r="B27" s="6" t="s">
        <v>20</v>
      </c>
      <c r="C27" s="8" t="s">
        <v>88</v>
      </c>
      <c r="D27" s="9">
        <v>2.3490000000000002</v>
      </c>
      <c r="E27" s="9">
        <v>1.5680000000000001</v>
      </c>
      <c r="F27" s="7" t="s">
        <v>7</v>
      </c>
      <c r="G27" s="18">
        <v>18</v>
      </c>
      <c r="H27" s="10">
        <v>28.22</v>
      </c>
    </row>
    <row r="28" spans="1:8" ht="15" x14ac:dyDescent="0.2">
      <c r="A28" s="7" t="s">
        <v>5</v>
      </c>
      <c r="B28" s="6" t="s">
        <v>21</v>
      </c>
      <c r="C28" s="8" t="s">
        <v>88</v>
      </c>
      <c r="D28" s="9">
        <v>1.2070000000000001</v>
      </c>
      <c r="E28" s="9">
        <v>1.157</v>
      </c>
      <c r="F28" s="7" t="s">
        <v>7</v>
      </c>
      <c r="G28" s="18">
        <v>18</v>
      </c>
      <c r="H28" s="10">
        <v>20.83</v>
      </c>
    </row>
    <row r="29" spans="1:8" ht="15" x14ac:dyDescent="0.2">
      <c r="A29" s="7" t="s">
        <v>5</v>
      </c>
      <c r="B29" s="6" t="s">
        <v>22</v>
      </c>
      <c r="C29" s="8" t="s">
        <v>88</v>
      </c>
      <c r="D29" s="9">
        <v>1.7869999999999999</v>
      </c>
      <c r="E29" s="9">
        <v>0.27600000000000002</v>
      </c>
      <c r="F29" s="7" t="s">
        <v>7</v>
      </c>
      <c r="G29" s="18">
        <v>18</v>
      </c>
      <c r="H29" s="10">
        <v>4.97</v>
      </c>
    </row>
    <row r="30" spans="1:8" ht="15" x14ac:dyDescent="0.2">
      <c r="A30" s="7" t="s">
        <v>5</v>
      </c>
      <c r="B30" s="6" t="s">
        <v>22</v>
      </c>
      <c r="C30" s="8" t="s">
        <v>88</v>
      </c>
      <c r="D30" s="9">
        <v>1.7869999999999999</v>
      </c>
      <c r="E30" s="9">
        <v>0.78800000000000003</v>
      </c>
      <c r="F30" s="7" t="s">
        <v>7</v>
      </c>
      <c r="G30" s="18">
        <v>18</v>
      </c>
      <c r="H30" s="10">
        <v>14.18</v>
      </c>
    </row>
    <row r="31" spans="1:8" ht="15" x14ac:dyDescent="0.2">
      <c r="A31" s="7" t="s">
        <v>5</v>
      </c>
      <c r="B31" s="6" t="s">
        <v>23</v>
      </c>
      <c r="C31" s="8" t="s">
        <v>88</v>
      </c>
      <c r="D31" s="9">
        <v>0.96799999999999997</v>
      </c>
      <c r="E31" s="9">
        <v>0.95799999999999996</v>
      </c>
      <c r="F31" s="7" t="s">
        <v>7</v>
      </c>
      <c r="G31" s="18">
        <v>18</v>
      </c>
      <c r="H31" s="10">
        <v>17.239999999999998</v>
      </c>
    </row>
    <row r="32" spans="1:8" ht="15" x14ac:dyDescent="0.2">
      <c r="A32" s="7" t="s">
        <v>5</v>
      </c>
      <c r="B32" s="6" t="s">
        <v>24</v>
      </c>
      <c r="C32" s="8" t="s">
        <v>88</v>
      </c>
      <c r="D32" s="9">
        <v>1.667</v>
      </c>
      <c r="E32" s="9">
        <v>1.131</v>
      </c>
      <c r="F32" s="7" t="s">
        <v>7</v>
      </c>
      <c r="G32" s="18">
        <v>18</v>
      </c>
      <c r="H32" s="10">
        <v>20.36</v>
      </c>
    </row>
    <row r="33" spans="1:8" ht="15" x14ac:dyDescent="0.2">
      <c r="A33" s="7" t="s">
        <v>5</v>
      </c>
      <c r="B33" s="6" t="s">
        <v>25</v>
      </c>
      <c r="C33" s="8" t="s">
        <v>88</v>
      </c>
      <c r="D33" s="9">
        <v>3.411</v>
      </c>
      <c r="E33" s="9">
        <v>0.72599999999999998</v>
      </c>
      <c r="F33" s="7" t="s">
        <v>7</v>
      </c>
      <c r="G33" s="18">
        <v>18</v>
      </c>
      <c r="H33" s="10">
        <v>13.07</v>
      </c>
    </row>
    <row r="34" spans="1:8" ht="15" x14ac:dyDescent="0.2">
      <c r="A34" s="7" t="s">
        <v>5</v>
      </c>
      <c r="B34" s="6" t="s">
        <v>26</v>
      </c>
      <c r="C34" s="8" t="s">
        <v>88</v>
      </c>
      <c r="D34" s="9">
        <v>1.83</v>
      </c>
      <c r="E34" s="9">
        <v>1.51</v>
      </c>
      <c r="F34" s="7" t="s">
        <v>7</v>
      </c>
      <c r="G34" s="18">
        <v>18</v>
      </c>
      <c r="H34" s="10">
        <v>27.18</v>
      </c>
    </row>
    <row r="35" spans="1:8" ht="15" x14ac:dyDescent="0.2">
      <c r="A35" s="12" t="s">
        <v>27</v>
      </c>
      <c r="B35" s="13"/>
      <c r="C35" s="14"/>
      <c r="D35" s="15">
        <f>SUM(D12:D34)</f>
        <v>45.134</v>
      </c>
      <c r="E35" s="15">
        <f>SUM(E12:E34)</f>
        <v>28.086000000000002</v>
      </c>
      <c r="F35" s="12"/>
      <c r="G35" s="19"/>
      <c r="H35" s="16">
        <f>SUM(H12:H34)</f>
        <v>505.53999999999996</v>
      </c>
    </row>
    <row r="36" spans="1:8" ht="15" x14ac:dyDescent="0.2">
      <c r="A36" s="7"/>
      <c r="B36" s="5"/>
      <c r="C36" s="11"/>
      <c r="D36" s="9"/>
      <c r="E36" s="9"/>
      <c r="F36" s="7"/>
      <c r="G36" s="20"/>
      <c r="H36" s="10"/>
    </row>
    <row r="37" spans="1:8" ht="15" x14ac:dyDescent="0.2">
      <c r="A37" s="7" t="s">
        <v>28</v>
      </c>
      <c r="B37" s="6" t="s">
        <v>29</v>
      </c>
      <c r="C37" s="8" t="s">
        <v>88</v>
      </c>
      <c r="D37" s="9">
        <v>0.437</v>
      </c>
      <c r="E37" s="9">
        <v>0.437</v>
      </c>
      <c r="F37" s="7" t="s">
        <v>7</v>
      </c>
      <c r="G37" s="18">
        <v>18</v>
      </c>
      <c r="H37" s="10">
        <v>7.87</v>
      </c>
    </row>
    <row r="38" spans="1:8" ht="15" x14ac:dyDescent="0.2">
      <c r="A38" s="7" t="s">
        <v>28</v>
      </c>
      <c r="B38" s="6" t="s">
        <v>30</v>
      </c>
      <c r="C38" s="8" t="s">
        <v>88</v>
      </c>
      <c r="D38" s="9">
        <v>0.42899999999999999</v>
      </c>
      <c r="E38" s="9">
        <v>0.42899999999999999</v>
      </c>
      <c r="F38" s="7" t="s">
        <v>7</v>
      </c>
      <c r="G38" s="18">
        <v>18</v>
      </c>
      <c r="H38" s="10">
        <v>7.72</v>
      </c>
    </row>
    <row r="39" spans="1:8" ht="15" x14ac:dyDescent="0.2">
      <c r="A39" s="7" t="s">
        <v>28</v>
      </c>
      <c r="B39" s="6" t="s">
        <v>31</v>
      </c>
      <c r="C39" s="8" t="s">
        <v>88</v>
      </c>
      <c r="D39" s="9">
        <v>1.135</v>
      </c>
      <c r="E39" s="9">
        <v>1.135</v>
      </c>
      <c r="F39" s="7" t="s">
        <v>7</v>
      </c>
      <c r="G39" s="18">
        <v>18</v>
      </c>
      <c r="H39" s="10">
        <v>20.43</v>
      </c>
    </row>
    <row r="40" spans="1:8" ht="15" x14ac:dyDescent="0.2">
      <c r="A40" s="7" t="s">
        <v>28</v>
      </c>
      <c r="B40" s="6" t="s">
        <v>32</v>
      </c>
      <c r="C40" s="8" t="s">
        <v>88</v>
      </c>
      <c r="D40" s="9">
        <v>1.403</v>
      </c>
      <c r="E40" s="9">
        <v>1.3220000000000001</v>
      </c>
      <c r="F40" s="7" t="s">
        <v>7</v>
      </c>
      <c r="G40" s="18">
        <v>18</v>
      </c>
      <c r="H40" s="10">
        <v>23.8</v>
      </c>
    </row>
    <row r="41" spans="1:8" ht="15" x14ac:dyDescent="0.2">
      <c r="A41" s="7" t="s">
        <v>28</v>
      </c>
      <c r="B41" s="6" t="s">
        <v>33</v>
      </c>
      <c r="C41" s="8" t="s">
        <v>88</v>
      </c>
      <c r="D41" s="9">
        <v>0.57899999999999996</v>
      </c>
      <c r="E41" s="9">
        <v>0.55500000000000005</v>
      </c>
      <c r="F41" s="7" t="s">
        <v>7</v>
      </c>
      <c r="G41" s="18">
        <v>18</v>
      </c>
      <c r="H41" s="10">
        <v>9.99</v>
      </c>
    </row>
    <row r="42" spans="1:8" ht="15" x14ac:dyDescent="0.2">
      <c r="A42" s="7" t="s">
        <v>28</v>
      </c>
      <c r="B42" s="6" t="s">
        <v>34</v>
      </c>
      <c r="C42" s="8" t="s">
        <v>88</v>
      </c>
      <c r="D42" s="9">
        <v>0.82599999999999996</v>
      </c>
      <c r="E42" s="9">
        <v>0.76200000000000001</v>
      </c>
      <c r="F42" s="7" t="s">
        <v>7</v>
      </c>
      <c r="G42" s="18">
        <v>18</v>
      </c>
      <c r="H42" s="10">
        <v>13.72</v>
      </c>
    </row>
    <row r="43" spans="1:8" ht="15" x14ac:dyDescent="0.2">
      <c r="A43" s="7" t="s">
        <v>28</v>
      </c>
      <c r="B43" s="6" t="s">
        <v>35</v>
      </c>
      <c r="C43" s="8" t="s">
        <v>88</v>
      </c>
      <c r="D43" s="9">
        <v>0.96599999999999997</v>
      </c>
      <c r="E43" s="9">
        <v>0.94399999999999995</v>
      </c>
      <c r="F43" s="7" t="s">
        <v>7</v>
      </c>
      <c r="G43" s="18">
        <v>18</v>
      </c>
      <c r="H43" s="10">
        <v>16.989999999999998</v>
      </c>
    </row>
    <row r="44" spans="1:8" ht="15" x14ac:dyDescent="0.2">
      <c r="A44" s="7" t="s">
        <v>28</v>
      </c>
      <c r="B44" s="6" t="s">
        <v>36</v>
      </c>
      <c r="C44" s="8" t="s">
        <v>88</v>
      </c>
      <c r="D44" s="9">
        <v>1.0920000000000001</v>
      </c>
      <c r="E44" s="9">
        <v>0.99099999999999999</v>
      </c>
      <c r="F44" s="7" t="s">
        <v>7</v>
      </c>
      <c r="G44" s="18">
        <v>18</v>
      </c>
      <c r="H44" s="10">
        <v>17.84</v>
      </c>
    </row>
    <row r="45" spans="1:8" ht="15" x14ac:dyDescent="0.2">
      <c r="A45" s="7" t="s">
        <v>28</v>
      </c>
      <c r="B45" s="6" t="s">
        <v>37</v>
      </c>
      <c r="C45" s="8" t="s">
        <v>88</v>
      </c>
      <c r="D45" s="9">
        <v>0.61099999999999999</v>
      </c>
      <c r="E45" s="9">
        <v>0.61099999999999999</v>
      </c>
      <c r="F45" s="7" t="s">
        <v>7</v>
      </c>
      <c r="G45" s="18">
        <v>18</v>
      </c>
      <c r="H45" s="10">
        <v>11</v>
      </c>
    </row>
    <row r="46" spans="1:8" ht="15" x14ac:dyDescent="0.2">
      <c r="A46" s="7" t="s">
        <v>28</v>
      </c>
      <c r="B46" s="6" t="s">
        <v>38</v>
      </c>
      <c r="C46" s="8" t="s">
        <v>88</v>
      </c>
      <c r="D46" s="9">
        <v>0.627</v>
      </c>
      <c r="E46" s="9">
        <v>0.622</v>
      </c>
      <c r="F46" s="7" t="s">
        <v>7</v>
      </c>
      <c r="G46" s="18">
        <v>18</v>
      </c>
      <c r="H46" s="10">
        <v>11.2</v>
      </c>
    </row>
    <row r="47" spans="1:8" ht="15" x14ac:dyDescent="0.2">
      <c r="A47" s="7" t="s">
        <v>28</v>
      </c>
      <c r="B47" s="6" t="s">
        <v>39</v>
      </c>
      <c r="C47" s="8" t="s">
        <v>88</v>
      </c>
      <c r="D47" s="9">
        <v>1.0049999999999999</v>
      </c>
      <c r="E47" s="9">
        <v>1.0049999999999999</v>
      </c>
      <c r="F47" s="7" t="s">
        <v>7</v>
      </c>
      <c r="G47" s="18">
        <v>18</v>
      </c>
      <c r="H47" s="10">
        <v>18.09</v>
      </c>
    </row>
    <row r="48" spans="1:8" ht="15" x14ac:dyDescent="0.2">
      <c r="A48" s="7" t="s">
        <v>28</v>
      </c>
      <c r="B48" s="6" t="s">
        <v>40</v>
      </c>
      <c r="C48" s="8" t="s">
        <v>88</v>
      </c>
      <c r="D48" s="9">
        <v>1.528</v>
      </c>
      <c r="E48" s="9">
        <v>0.55400000000000005</v>
      </c>
      <c r="F48" s="7" t="s">
        <v>7</v>
      </c>
      <c r="G48" s="18">
        <v>18</v>
      </c>
      <c r="H48" s="10">
        <v>9.9700000000000006</v>
      </c>
    </row>
    <row r="49" spans="1:8" ht="15" x14ac:dyDescent="0.2">
      <c r="A49" s="7" t="s">
        <v>28</v>
      </c>
      <c r="B49" s="6" t="s">
        <v>41</v>
      </c>
      <c r="C49" s="8" t="s">
        <v>88</v>
      </c>
      <c r="D49" s="9">
        <v>1.1850000000000001</v>
      </c>
      <c r="E49" s="9">
        <v>0.10199999999999999</v>
      </c>
      <c r="F49" s="7" t="s">
        <v>7</v>
      </c>
      <c r="G49" s="18">
        <v>18</v>
      </c>
      <c r="H49" s="10">
        <v>1.84</v>
      </c>
    </row>
    <row r="50" spans="1:8" ht="15" x14ac:dyDescent="0.2">
      <c r="A50" s="7" t="s">
        <v>28</v>
      </c>
      <c r="B50" s="6" t="s">
        <v>42</v>
      </c>
      <c r="C50" s="8" t="s">
        <v>88</v>
      </c>
      <c r="D50" s="9">
        <v>1.4530000000000001</v>
      </c>
      <c r="E50" s="9">
        <v>0.222</v>
      </c>
      <c r="F50" s="7" t="s">
        <v>7</v>
      </c>
      <c r="G50" s="18">
        <v>18</v>
      </c>
      <c r="H50" s="10">
        <v>4</v>
      </c>
    </row>
    <row r="51" spans="1:8" ht="15" x14ac:dyDescent="0.2">
      <c r="A51" s="7" t="s">
        <v>28</v>
      </c>
      <c r="B51" s="6" t="s">
        <v>43</v>
      </c>
      <c r="C51" s="8" t="s">
        <v>88</v>
      </c>
      <c r="D51" s="9">
        <v>1.635</v>
      </c>
      <c r="E51" s="9">
        <v>0.58599999999999997</v>
      </c>
      <c r="F51" s="7" t="s">
        <v>7</v>
      </c>
      <c r="G51" s="18">
        <v>18</v>
      </c>
      <c r="H51" s="10">
        <v>10.55</v>
      </c>
    </row>
    <row r="52" spans="1:8" ht="15" x14ac:dyDescent="0.2">
      <c r="A52" s="7" t="s">
        <v>28</v>
      </c>
      <c r="B52" s="6" t="s">
        <v>44</v>
      </c>
      <c r="C52" s="8" t="s">
        <v>88</v>
      </c>
      <c r="D52" s="9">
        <v>1.3640000000000001</v>
      </c>
      <c r="E52" s="9">
        <v>1.1339999999999999</v>
      </c>
      <c r="F52" s="7" t="s">
        <v>7</v>
      </c>
      <c r="G52" s="18">
        <v>18</v>
      </c>
      <c r="H52" s="10">
        <v>20.41</v>
      </c>
    </row>
    <row r="53" spans="1:8" ht="15" x14ac:dyDescent="0.2">
      <c r="A53" s="7" t="s">
        <v>28</v>
      </c>
      <c r="B53" s="6" t="s">
        <v>45</v>
      </c>
      <c r="C53" s="8" t="s">
        <v>88</v>
      </c>
      <c r="D53" s="9">
        <v>0.70399999999999996</v>
      </c>
      <c r="E53" s="9">
        <v>0.111</v>
      </c>
      <c r="F53" s="7" t="s">
        <v>7</v>
      </c>
      <c r="G53" s="18">
        <v>18</v>
      </c>
      <c r="H53" s="10">
        <v>2</v>
      </c>
    </row>
    <row r="54" spans="1:8" ht="15" x14ac:dyDescent="0.2">
      <c r="A54" s="7" t="s">
        <v>28</v>
      </c>
      <c r="B54" s="6" t="s">
        <v>46</v>
      </c>
      <c r="C54" s="8" t="s">
        <v>88</v>
      </c>
      <c r="D54" s="9">
        <v>0.47299999999999998</v>
      </c>
      <c r="E54" s="9">
        <v>0.47199999999999998</v>
      </c>
      <c r="F54" s="7" t="s">
        <v>7</v>
      </c>
      <c r="G54" s="18">
        <v>18</v>
      </c>
      <c r="H54" s="10">
        <v>8.5</v>
      </c>
    </row>
    <row r="55" spans="1:8" ht="15" x14ac:dyDescent="0.2">
      <c r="A55" s="7" t="s">
        <v>28</v>
      </c>
      <c r="B55" s="6" t="s">
        <v>47</v>
      </c>
      <c r="C55" s="8" t="s">
        <v>88</v>
      </c>
      <c r="D55" s="9">
        <v>0.42599999999999999</v>
      </c>
      <c r="E55" s="9">
        <v>0.42599999999999999</v>
      </c>
      <c r="F55" s="7" t="s">
        <v>7</v>
      </c>
      <c r="G55" s="18">
        <v>18</v>
      </c>
      <c r="H55" s="10">
        <v>7.67</v>
      </c>
    </row>
    <row r="56" spans="1:8" ht="15" x14ac:dyDescent="0.2">
      <c r="A56" s="7" t="s">
        <v>28</v>
      </c>
      <c r="B56" s="6" t="s">
        <v>48</v>
      </c>
      <c r="C56" s="8" t="s">
        <v>88</v>
      </c>
      <c r="D56" s="9">
        <v>0.24299999999999999</v>
      </c>
      <c r="E56" s="9">
        <v>0.22600000000000001</v>
      </c>
      <c r="F56" s="7" t="s">
        <v>7</v>
      </c>
      <c r="G56" s="18">
        <v>18</v>
      </c>
      <c r="H56" s="10">
        <v>4.07</v>
      </c>
    </row>
    <row r="57" spans="1:8" ht="15" x14ac:dyDescent="0.2">
      <c r="A57" s="7" t="s">
        <v>28</v>
      </c>
      <c r="B57" s="6" t="s">
        <v>49</v>
      </c>
      <c r="C57" s="8" t="s">
        <v>88</v>
      </c>
      <c r="D57" s="9">
        <v>0.54700000000000004</v>
      </c>
      <c r="E57" s="9">
        <v>0.51900000000000002</v>
      </c>
      <c r="F57" s="7" t="s">
        <v>7</v>
      </c>
      <c r="G57" s="18">
        <v>18</v>
      </c>
      <c r="H57" s="10">
        <v>9.34</v>
      </c>
    </row>
    <row r="58" spans="1:8" ht="15" x14ac:dyDescent="0.2">
      <c r="A58" s="7" t="s">
        <v>28</v>
      </c>
      <c r="B58" s="6" t="s">
        <v>50</v>
      </c>
      <c r="C58" s="8" t="s">
        <v>88</v>
      </c>
      <c r="D58" s="9">
        <v>2.0590000000000002</v>
      </c>
      <c r="E58" s="9">
        <v>0.35599999999999998</v>
      </c>
      <c r="F58" s="7" t="s">
        <v>7</v>
      </c>
      <c r="G58" s="18">
        <v>18</v>
      </c>
      <c r="H58" s="10">
        <v>6.41</v>
      </c>
    </row>
    <row r="59" spans="1:8" ht="15" x14ac:dyDescent="0.2">
      <c r="A59" s="7" t="s">
        <v>28</v>
      </c>
      <c r="B59" s="6" t="s">
        <v>50</v>
      </c>
      <c r="C59" s="8" t="s">
        <v>88</v>
      </c>
      <c r="D59" s="9">
        <v>2.0590000000000002</v>
      </c>
      <c r="E59" s="9">
        <v>1.407</v>
      </c>
      <c r="F59" s="7" t="s">
        <v>7</v>
      </c>
      <c r="G59" s="18">
        <v>18</v>
      </c>
      <c r="H59" s="10">
        <v>25.33</v>
      </c>
    </row>
    <row r="60" spans="1:8" ht="15" x14ac:dyDescent="0.2">
      <c r="A60" s="7" t="s">
        <v>28</v>
      </c>
      <c r="B60" s="6" t="s">
        <v>51</v>
      </c>
      <c r="C60" s="8" t="s">
        <v>88</v>
      </c>
      <c r="D60" s="9">
        <v>0.999</v>
      </c>
      <c r="E60" s="9">
        <v>0.999</v>
      </c>
      <c r="F60" s="7" t="s">
        <v>7</v>
      </c>
      <c r="G60" s="18">
        <v>18</v>
      </c>
      <c r="H60" s="10">
        <v>17.98</v>
      </c>
    </row>
    <row r="61" spans="1:8" ht="15" x14ac:dyDescent="0.2">
      <c r="A61" s="7" t="s">
        <v>28</v>
      </c>
      <c r="B61" s="6" t="s">
        <v>52</v>
      </c>
      <c r="C61" s="8" t="s">
        <v>88</v>
      </c>
      <c r="D61" s="9">
        <v>4.8529999999999998</v>
      </c>
      <c r="E61" s="9">
        <v>2.9180000000000001</v>
      </c>
      <c r="F61" s="7" t="s">
        <v>7</v>
      </c>
      <c r="G61" s="18">
        <v>18</v>
      </c>
      <c r="H61" s="10">
        <v>52.52</v>
      </c>
    </row>
    <row r="62" spans="1:8" ht="15" x14ac:dyDescent="0.2">
      <c r="A62" s="7" t="s">
        <v>28</v>
      </c>
      <c r="B62" s="6" t="s">
        <v>53</v>
      </c>
      <c r="C62" s="8" t="s">
        <v>88</v>
      </c>
      <c r="D62" s="9">
        <v>0.31900000000000001</v>
      </c>
      <c r="E62" s="9">
        <v>0.29799999999999999</v>
      </c>
      <c r="F62" s="7" t="s">
        <v>7</v>
      </c>
      <c r="G62" s="18">
        <v>18</v>
      </c>
      <c r="H62" s="10">
        <v>5.36</v>
      </c>
    </row>
    <row r="63" spans="1:8" ht="15" x14ac:dyDescent="0.2">
      <c r="A63" s="7" t="s">
        <v>28</v>
      </c>
      <c r="B63" s="6" t="s">
        <v>54</v>
      </c>
      <c r="C63" s="8" t="s">
        <v>88</v>
      </c>
      <c r="D63" s="9">
        <v>0.92300000000000004</v>
      </c>
      <c r="E63" s="9">
        <v>0.45900000000000002</v>
      </c>
      <c r="F63" s="7" t="s">
        <v>7</v>
      </c>
      <c r="G63" s="18">
        <v>18</v>
      </c>
      <c r="H63" s="10">
        <v>8.26</v>
      </c>
    </row>
    <row r="64" spans="1:8" ht="15" x14ac:dyDescent="0.2">
      <c r="A64" s="7" t="s">
        <v>28</v>
      </c>
      <c r="B64" s="6" t="s">
        <v>55</v>
      </c>
      <c r="C64" s="8" t="s">
        <v>88</v>
      </c>
      <c r="D64" s="9">
        <v>2.2080000000000002</v>
      </c>
      <c r="E64" s="9">
        <v>1.2030000000000001</v>
      </c>
      <c r="F64" s="7" t="s">
        <v>7</v>
      </c>
      <c r="G64" s="18">
        <v>18</v>
      </c>
      <c r="H64" s="10">
        <v>21.65</v>
      </c>
    </row>
    <row r="65" spans="1:8" ht="15" x14ac:dyDescent="0.2">
      <c r="A65" s="7" t="s">
        <v>28</v>
      </c>
      <c r="B65" s="6" t="s">
        <v>56</v>
      </c>
      <c r="C65" s="8" t="s">
        <v>88</v>
      </c>
      <c r="D65" s="9">
        <v>2.11</v>
      </c>
      <c r="E65" s="9">
        <v>1.3120000000000001</v>
      </c>
      <c r="F65" s="7" t="s">
        <v>7</v>
      </c>
      <c r="G65" s="18">
        <v>18</v>
      </c>
      <c r="H65" s="10">
        <v>23.62</v>
      </c>
    </row>
    <row r="66" spans="1:8" ht="15" x14ac:dyDescent="0.2">
      <c r="A66" s="7" t="s">
        <v>28</v>
      </c>
      <c r="B66" s="6" t="s">
        <v>57</v>
      </c>
      <c r="C66" s="8" t="s">
        <v>88</v>
      </c>
      <c r="D66" s="9">
        <v>1.8240000000000001</v>
      </c>
      <c r="E66" s="9">
        <v>1.571</v>
      </c>
      <c r="F66" s="7" t="s">
        <v>7</v>
      </c>
      <c r="G66" s="18">
        <v>18</v>
      </c>
      <c r="H66" s="10">
        <v>28.28</v>
      </c>
    </row>
    <row r="67" spans="1:8" ht="15" x14ac:dyDescent="0.2">
      <c r="A67" s="12" t="s">
        <v>27</v>
      </c>
      <c r="B67" s="13"/>
      <c r="C67" s="14"/>
      <c r="D67" s="15">
        <f>SUM(D37:D66)</f>
        <v>36.021999999999991</v>
      </c>
      <c r="E67" s="15">
        <f>SUM(E37:E66)</f>
        <v>23.688000000000002</v>
      </c>
      <c r="F67" s="12"/>
      <c r="G67" s="19"/>
      <c r="H67" s="16">
        <f>SUM(H37:H66)</f>
        <v>426.40999999999997</v>
      </c>
    </row>
    <row r="68" spans="1:8" ht="15" x14ac:dyDescent="0.2">
      <c r="A68" s="7"/>
      <c r="B68" s="5"/>
      <c r="C68" s="11"/>
      <c r="D68" s="9"/>
      <c r="E68" s="9"/>
      <c r="F68" s="7"/>
      <c r="G68" s="20"/>
      <c r="H68" s="10"/>
    </row>
    <row r="69" spans="1:8" ht="15" x14ac:dyDescent="0.2">
      <c r="A69" s="7" t="s">
        <v>58</v>
      </c>
      <c r="B69" s="6" t="s">
        <v>59</v>
      </c>
      <c r="C69" s="8" t="s">
        <v>88</v>
      </c>
      <c r="D69" s="9">
        <v>1.409</v>
      </c>
      <c r="E69" s="9">
        <v>0.26100000000000001</v>
      </c>
      <c r="F69" s="7" t="s">
        <v>7</v>
      </c>
      <c r="G69" s="18">
        <v>18</v>
      </c>
      <c r="H69" s="10">
        <v>4.7</v>
      </c>
    </row>
    <row r="70" spans="1:8" ht="15" x14ac:dyDescent="0.2">
      <c r="A70" s="7" t="s">
        <v>58</v>
      </c>
      <c r="B70" s="6" t="s">
        <v>60</v>
      </c>
      <c r="C70" s="8" t="s">
        <v>88</v>
      </c>
      <c r="D70" s="9">
        <v>0.502</v>
      </c>
      <c r="E70" s="9">
        <v>0.42499999999999999</v>
      </c>
      <c r="F70" s="7" t="s">
        <v>7</v>
      </c>
      <c r="G70" s="18">
        <v>18</v>
      </c>
      <c r="H70" s="10">
        <v>7.65</v>
      </c>
    </row>
    <row r="71" spans="1:8" ht="15" x14ac:dyDescent="0.2">
      <c r="A71" s="7" t="s">
        <v>58</v>
      </c>
      <c r="B71" s="6" t="s">
        <v>61</v>
      </c>
      <c r="C71" s="8" t="s">
        <v>88</v>
      </c>
      <c r="D71" s="9">
        <v>0.71</v>
      </c>
      <c r="E71" s="9">
        <v>0.55900000000000005</v>
      </c>
      <c r="F71" s="7" t="s">
        <v>7</v>
      </c>
      <c r="G71" s="18">
        <v>18</v>
      </c>
      <c r="H71" s="10">
        <v>10.06</v>
      </c>
    </row>
    <row r="72" spans="1:8" ht="15" x14ac:dyDescent="0.2">
      <c r="A72" s="7" t="s">
        <v>58</v>
      </c>
      <c r="B72" s="6" t="s">
        <v>62</v>
      </c>
      <c r="C72" s="8" t="s">
        <v>88</v>
      </c>
      <c r="D72" s="9">
        <v>0.89</v>
      </c>
      <c r="E72" s="9">
        <v>0.78200000000000003</v>
      </c>
      <c r="F72" s="7" t="s">
        <v>7</v>
      </c>
      <c r="G72" s="18">
        <v>18</v>
      </c>
      <c r="H72" s="10">
        <v>14.08</v>
      </c>
    </row>
    <row r="73" spans="1:8" ht="15" x14ac:dyDescent="0.2">
      <c r="A73" s="12" t="s">
        <v>27</v>
      </c>
      <c r="B73" s="13"/>
      <c r="C73" s="14"/>
      <c r="D73" s="15">
        <v>3.5110000000000001</v>
      </c>
      <c r="E73" s="15">
        <v>2.0270000000000001</v>
      </c>
      <c r="F73" s="12"/>
      <c r="G73" s="19"/>
      <c r="H73" s="16">
        <v>36.49</v>
      </c>
    </row>
    <row r="74" spans="1:8" ht="15" x14ac:dyDescent="0.2">
      <c r="A74" s="7"/>
      <c r="B74" s="5"/>
      <c r="C74" s="11"/>
      <c r="D74" s="9"/>
      <c r="E74" s="9"/>
      <c r="F74" s="7"/>
      <c r="G74" s="20"/>
      <c r="H74" s="10"/>
    </row>
    <row r="75" spans="1:8" ht="15" x14ac:dyDescent="0.2">
      <c r="A75" s="7" t="s">
        <v>63</v>
      </c>
      <c r="B75" s="6" t="s">
        <v>64</v>
      </c>
      <c r="C75" s="8" t="s">
        <v>88</v>
      </c>
      <c r="D75" s="9">
        <v>1.635</v>
      </c>
      <c r="E75" s="9">
        <v>1.635</v>
      </c>
      <c r="F75" s="7" t="s">
        <v>7</v>
      </c>
      <c r="G75" s="18">
        <v>18</v>
      </c>
      <c r="H75" s="10">
        <v>29.43</v>
      </c>
    </row>
    <row r="76" spans="1:8" ht="15" x14ac:dyDescent="0.2">
      <c r="A76" s="12" t="s">
        <v>27</v>
      </c>
      <c r="B76" s="13"/>
      <c r="C76" s="14"/>
      <c r="D76" s="15">
        <v>1.635</v>
      </c>
      <c r="E76" s="15">
        <v>1.635</v>
      </c>
      <c r="F76" s="12"/>
      <c r="G76" s="19"/>
      <c r="H76" s="16">
        <v>29.43</v>
      </c>
    </row>
    <row r="77" spans="1:8" ht="15" x14ac:dyDescent="0.2">
      <c r="A77" s="7"/>
      <c r="B77" s="5"/>
      <c r="C77" s="11"/>
      <c r="D77" s="9"/>
      <c r="E77" s="9"/>
      <c r="F77" s="7"/>
      <c r="G77" s="20"/>
      <c r="H77" s="10"/>
    </row>
    <row r="78" spans="1:8" ht="15" x14ac:dyDescent="0.2">
      <c r="A78" s="7" t="s">
        <v>65</v>
      </c>
      <c r="B78" s="6" t="s">
        <v>66</v>
      </c>
      <c r="C78" s="8" t="s">
        <v>88</v>
      </c>
      <c r="D78" s="9">
        <v>1.851</v>
      </c>
      <c r="E78" s="9">
        <v>1.7549999999999999</v>
      </c>
      <c r="F78" s="7" t="s">
        <v>7</v>
      </c>
      <c r="G78" s="18">
        <v>18</v>
      </c>
      <c r="H78" s="10">
        <v>31.59</v>
      </c>
    </row>
    <row r="79" spans="1:8" ht="15" x14ac:dyDescent="0.2">
      <c r="A79" s="7" t="s">
        <v>65</v>
      </c>
      <c r="B79" s="6" t="s">
        <v>67</v>
      </c>
      <c r="C79" s="8" t="s">
        <v>88</v>
      </c>
      <c r="D79" s="9">
        <v>0.78800000000000003</v>
      </c>
      <c r="E79" s="9">
        <v>0.61399999999999999</v>
      </c>
      <c r="F79" s="7" t="s">
        <v>7</v>
      </c>
      <c r="G79" s="18">
        <v>18</v>
      </c>
      <c r="H79" s="10">
        <v>11.05</v>
      </c>
    </row>
    <row r="80" spans="1:8" ht="15" x14ac:dyDescent="0.2">
      <c r="A80" s="7" t="s">
        <v>65</v>
      </c>
      <c r="B80" s="6" t="s">
        <v>68</v>
      </c>
      <c r="C80" s="8" t="s">
        <v>88</v>
      </c>
      <c r="D80" s="9">
        <v>2.0779999999999998</v>
      </c>
      <c r="E80" s="9">
        <v>0.80200000000000005</v>
      </c>
      <c r="F80" s="7" t="s">
        <v>7</v>
      </c>
      <c r="G80" s="18">
        <v>18</v>
      </c>
      <c r="H80" s="10">
        <v>14.44</v>
      </c>
    </row>
    <row r="81" spans="1:8" ht="15" x14ac:dyDescent="0.2">
      <c r="A81" s="7" t="s">
        <v>65</v>
      </c>
      <c r="B81" s="6" t="s">
        <v>42</v>
      </c>
      <c r="C81" s="8" t="s">
        <v>88</v>
      </c>
      <c r="D81" s="9">
        <v>1.4530000000000001</v>
      </c>
      <c r="E81" s="9">
        <v>1.1759999999999999</v>
      </c>
      <c r="F81" s="7" t="s">
        <v>7</v>
      </c>
      <c r="G81" s="18">
        <v>18</v>
      </c>
      <c r="H81" s="10">
        <v>21.17</v>
      </c>
    </row>
    <row r="82" spans="1:8" ht="15" x14ac:dyDescent="0.2">
      <c r="A82" s="7" t="s">
        <v>65</v>
      </c>
      <c r="B82" s="6" t="s">
        <v>69</v>
      </c>
      <c r="C82" s="8" t="s">
        <v>88</v>
      </c>
      <c r="D82" s="9">
        <v>2.617</v>
      </c>
      <c r="E82" s="9">
        <v>0.51800000000000002</v>
      </c>
      <c r="F82" s="7" t="s">
        <v>7</v>
      </c>
      <c r="G82" s="18">
        <v>18</v>
      </c>
      <c r="H82" s="10">
        <v>9.32</v>
      </c>
    </row>
    <row r="83" spans="1:8" ht="15" x14ac:dyDescent="0.2">
      <c r="A83" s="7" t="s">
        <v>65</v>
      </c>
      <c r="B83" s="6" t="s">
        <v>70</v>
      </c>
      <c r="C83" s="8" t="s">
        <v>88</v>
      </c>
      <c r="D83" s="9">
        <v>1.171</v>
      </c>
      <c r="E83" s="9">
        <v>1.052</v>
      </c>
      <c r="F83" s="7" t="s">
        <v>7</v>
      </c>
      <c r="G83" s="18">
        <v>18</v>
      </c>
      <c r="H83" s="10">
        <v>18.940000000000001</v>
      </c>
    </row>
    <row r="84" spans="1:8" ht="15" x14ac:dyDescent="0.2">
      <c r="A84" s="7" t="s">
        <v>65</v>
      </c>
      <c r="B84" s="6" t="s">
        <v>71</v>
      </c>
      <c r="C84" s="8" t="s">
        <v>88</v>
      </c>
      <c r="D84" s="9">
        <v>1.0409999999999999</v>
      </c>
      <c r="E84" s="9">
        <v>1.002</v>
      </c>
      <c r="F84" s="7" t="s">
        <v>7</v>
      </c>
      <c r="G84" s="18">
        <v>18</v>
      </c>
      <c r="H84" s="10">
        <v>18.04</v>
      </c>
    </row>
    <row r="85" spans="1:8" ht="15" x14ac:dyDescent="0.2">
      <c r="A85" s="7" t="s">
        <v>65</v>
      </c>
      <c r="B85" s="6" t="s">
        <v>72</v>
      </c>
      <c r="C85" s="8" t="s">
        <v>88</v>
      </c>
      <c r="D85" s="9">
        <v>2.855</v>
      </c>
      <c r="E85" s="9">
        <v>0.89</v>
      </c>
      <c r="F85" s="7" t="s">
        <v>7</v>
      </c>
      <c r="G85" s="18">
        <v>18</v>
      </c>
      <c r="H85" s="10">
        <v>16.02</v>
      </c>
    </row>
    <row r="86" spans="1:8" ht="15" x14ac:dyDescent="0.2">
      <c r="A86" s="7" t="s">
        <v>65</v>
      </c>
      <c r="B86" s="6" t="s">
        <v>73</v>
      </c>
      <c r="C86" s="8" t="s">
        <v>88</v>
      </c>
      <c r="D86" s="9">
        <v>1.7929999999999999</v>
      </c>
      <c r="E86" s="9">
        <v>1.552</v>
      </c>
      <c r="F86" s="7" t="s">
        <v>7</v>
      </c>
      <c r="G86" s="18">
        <v>18</v>
      </c>
      <c r="H86" s="10">
        <v>27.94</v>
      </c>
    </row>
    <row r="87" spans="1:8" ht="15" x14ac:dyDescent="0.2">
      <c r="A87" s="7" t="s">
        <v>65</v>
      </c>
      <c r="B87" s="6" t="s">
        <v>74</v>
      </c>
      <c r="C87" s="8" t="s">
        <v>88</v>
      </c>
      <c r="D87" s="9">
        <v>3.6789999999999998</v>
      </c>
      <c r="E87" s="9">
        <v>0.107</v>
      </c>
      <c r="F87" s="7" t="s">
        <v>7</v>
      </c>
      <c r="G87" s="18">
        <v>18</v>
      </c>
      <c r="H87" s="10">
        <v>1.93</v>
      </c>
    </row>
    <row r="88" spans="1:8" ht="15" x14ac:dyDescent="0.2">
      <c r="A88" s="7" t="s">
        <v>65</v>
      </c>
      <c r="B88" s="6" t="s">
        <v>75</v>
      </c>
      <c r="C88" s="8" t="s">
        <v>88</v>
      </c>
      <c r="D88" s="9">
        <v>1.7130000000000001</v>
      </c>
      <c r="E88" s="9">
        <v>1.655</v>
      </c>
      <c r="F88" s="7" t="s">
        <v>7</v>
      </c>
      <c r="G88" s="18">
        <v>18</v>
      </c>
      <c r="H88" s="10">
        <v>29.79</v>
      </c>
    </row>
    <row r="89" spans="1:8" ht="15" x14ac:dyDescent="0.2">
      <c r="A89" s="7" t="s">
        <v>65</v>
      </c>
      <c r="B89" s="6" t="s">
        <v>55</v>
      </c>
      <c r="C89" s="8" t="s">
        <v>88</v>
      </c>
      <c r="D89" s="9">
        <v>2.2080000000000002</v>
      </c>
      <c r="E89" s="9">
        <v>0.96099999999999997</v>
      </c>
      <c r="F89" s="7" t="s">
        <v>7</v>
      </c>
      <c r="G89" s="18">
        <v>18</v>
      </c>
      <c r="H89" s="10">
        <v>17.3</v>
      </c>
    </row>
    <row r="90" spans="1:8" ht="15" x14ac:dyDescent="0.2">
      <c r="A90" s="7" t="s">
        <v>65</v>
      </c>
      <c r="B90" s="6" t="s">
        <v>56</v>
      </c>
      <c r="C90" s="8" t="s">
        <v>88</v>
      </c>
      <c r="D90" s="9">
        <v>2.11</v>
      </c>
      <c r="E90" s="9">
        <v>0.75</v>
      </c>
      <c r="F90" s="7" t="s">
        <v>7</v>
      </c>
      <c r="G90" s="18">
        <v>18</v>
      </c>
      <c r="H90" s="10">
        <v>13.5</v>
      </c>
    </row>
    <row r="91" spans="1:8" ht="15" x14ac:dyDescent="0.2">
      <c r="A91" s="7" t="s">
        <v>65</v>
      </c>
      <c r="B91" s="6" t="s">
        <v>57</v>
      </c>
      <c r="C91" s="8" t="s">
        <v>88</v>
      </c>
      <c r="D91" s="9">
        <v>1.8240000000000001</v>
      </c>
      <c r="E91" s="9">
        <v>0.25</v>
      </c>
      <c r="F91" s="7" t="s">
        <v>7</v>
      </c>
      <c r="G91" s="18">
        <v>18</v>
      </c>
      <c r="H91" s="10">
        <v>4.5</v>
      </c>
    </row>
    <row r="92" spans="1:8" ht="15" x14ac:dyDescent="0.2">
      <c r="A92" s="7" t="s">
        <v>65</v>
      </c>
      <c r="B92" s="6" t="s">
        <v>76</v>
      </c>
      <c r="C92" s="8" t="s">
        <v>88</v>
      </c>
      <c r="D92" s="9">
        <v>3.2210000000000001</v>
      </c>
      <c r="E92" s="9">
        <v>0.23300000000000001</v>
      </c>
      <c r="F92" s="7" t="s">
        <v>7</v>
      </c>
      <c r="G92" s="18">
        <v>18</v>
      </c>
      <c r="H92" s="10">
        <v>4.1900000000000004</v>
      </c>
    </row>
    <row r="93" spans="1:8" ht="15" x14ac:dyDescent="0.2">
      <c r="A93" s="12" t="s">
        <v>27</v>
      </c>
      <c r="B93" s="13"/>
      <c r="C93" s="14"/>
      <c r="D93" s="15">
        <f>SUM(D78:D92)</f>
        <v>30.402000000000001</v>
      </c>
      <c r="E93" s="15">
        <v>13.317</v>
      </c>
      <c r="F93" s="12"/>
      <c r="G93" s="19"/>
      <c r="H93" s="16">
        <f>SUM(H78:H92)</f>
        <v>239.72</v>
      </c>
    </row>
    <row r="94" spans="1:8" ht="15" x14ac:dyDescent="0.2">
      <c r="A94" s="12" t="s">
        <v>84</v>
      </c>
      <c r="B94" s="13"/>
      <c r="C94" s="14"/>
      <c r="D94" s="15">
        <f>D93+D76+D73+D67+D35</f>
        <v>116.70399999999999</v>
      </c>
      <c r="E94" s="15">
        <f>E93+E76+E73+E67+E35</f>
        <v>68.753</v>
      </c>
      <c r="F94" s="12"/>
      <c r="G94" s="19"/>
      <c r="H94" s="16">
        <f>H93+H76+H73+H67+H35</f>
        <v>1237.5899999999999</v>
      </c>
    </row>
  </sheetData>
  <mergeCells count="8">
    <mergeCell ref="A6:H6"/>
    <mergeCell ref="A7:H7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2023-11-14T08:58:34Z</cp:lastPrinted>
  <dcterms:created xsi:type="dcterms:W3CDTF">2023-11-07T09:36:11Z</dcterms:created>
  <dcterms:modified xsi:type="dcterms:W3CDTF">2023-11-14T14:08:50Z</dcterms:modified>
</cp:coreProperties>
</file>